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EstaPasta_de_trabalho"/>
  <bookViews>
    <workbookView xWindow="-122" yWindow="-122" windowWidth="26300" windowHeight="14889"/>
  </bookViews>
  <sheets>
    <sheet name="Quadro de Preços" sheetId="1" r:id="rId1"/>
    <sheet name="Dados" sheetId="2" r:id="rId2"/>
  </sheets>
  <definedNames>
    <definedName name="_xlnm._FilterDatabase" localSheetId="0" hidden="1">'Quadro de Preços'!$A$13:$G$21</definedName>
    <definedName name="_Hlk124412351" localSheetId="1">Dados!$B$24</definedName>
    <definedName name="_xlnm.Print_Titles" localSheetId="0">'Quadro de Preços'!$1:$14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c r="A4"/>
  <c r="A3"/>
  <c r="E8" l="1"/>
  <c r="G15"/>
  <c r="A6"/>
  <c r="A20"/>
  <c r="A21"/>
  <c r="A19"/>
  <c r="A18"/>
  <c r="A8"/>
  <c r="A7"/>
  <c r="F17" l="1"/>
</calcChain>
</file>

<file path=xl/sharedStrings.xml><?xml version="1.0" encoding="utf-8"?>
<sst xmlns="http://schemas.openxmlformats.org/spreadsheetml/2006/main" count="54" uniqueCount="51">
  <si>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</si>
  <si>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</si>
  <si>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</si>
  <si>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</si>
  <si>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</si>
  <si>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</si>
  <si>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</si>
  <si>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</si>
  <si>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</si>
  <si>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</si>
  <si>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</si>
  <si>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</si>
  <si>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</si>
  <si>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</si>
  <si>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</si>
  <si>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</si>
  <si>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</si>
  <si>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</si>
  <si>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</si>
  <si>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</si>
  <si>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</si>
  <si>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</si>
  <si>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</si>
  <si>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</si>
  <si>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</si>
  <si>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</si>
  <si>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</si>
  <si>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</si>
  <si>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</si>
  <si>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</si>
  <si>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</si>
  <si>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</si>
  <si>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</si>
  <si>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</si>
  <si>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administração rejeitará, no todo ou em parte, o fornecimento executado em desacordo com os termos do Edital e seus anexos.</t>
  </si>
  <si>
    <t>A execução do objeto da presente licitação será realizada junto a Secretaria obedecendo, na íntegra, ao detalhamento do termo de referência (ANEXO II).</t>
  </si>
  <si>
    <t>Homologação: __/__/2024</t>
  </si>
  <si>
    <t>Previsão Publicação: __/__/2024</t>
  </si>
  <si>
    <t>LOTE</t>
  </si>
  <si>
    <t>Prazo do Contrato: 12 (DOZE) Meses a contar de sua assinatura.</t>
  </si>
  <si>
    <t>MENOR PREÇO</t>
  </si>
  <si>
    <t>N.º 1801.1030100312.232-3390.39.00-17040000</t>
  </si>
  <si>
    <t>Sec. Saude</t>
  </si>
  <si>
    <t>DISPENSA ELETRÔNICA Nº 005/2024</t>
  </si>
  <si>
    <t>PROCESSO ADMINISTRATIVO N° 0773/2024 de 28/02/2024</t>
  </si>
  <si>
    <t>CONTRATAÇÃO DE INSTITUIÇÃO FINANCEIRA PARA RECEBIMENTO DE TRIBUTOS MUNICIPAIS POR MEIO DE BOLETOS BANCÁRIOS</t>
  </si>
  <si>
    <t>PERÍODO DE PROPOSTAS: de 12/03/24 as 08:00 hs até 14/03/24 às 08:00hs</t>
  </si>
  <si>
    <t>PERÍODO DE LANCES: 14/03/24 as 08:00 hs até 14/03/24 as 14:00 hs</t>
  </si>
  <si>
    <t>CONTRATAÇÃO DE INSTITUIÇÃO FINANCEIRA QUE EFETUE RECEBIMENTO DOS TRIBUTOS MUNICIPAIS POR MEIO DE BOLETOS BANCÁRIOS, PADRÃO FEBRABAN, QUE POSSAM SER PAGOS EM QUALQUER INSTITUIÇÃO FINANCEIRA ESTABELECIDA NO TERRITÓRIO NACIONAL (COM REGISTRO)</t>
  </si>
  <si>
    <t>BOLETOS</t>
  </si>
  <si>
    <t>O pagamento do objeto de que trata a DISPENSA ELETRÔNICA 005/2024, e consequente contrato serão efetuados pela Tesouraria do MUNICÍPIO DE SUMIDOURO no prazo de até 30 dias a contar da emissão do documento de cobrança;</t>
  </si>
</sst>
</file>

<file path=xl/styles.xml><?xml version="1.0" encoding="utf-8"?>
<styleSheet xmlns="http://schemas.openxmlformats.org/spreadsheetml/2006/main">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5" fillId="0" borderId="0" xfId="0" applyFont="1" applyAlignment="1">
      <alignment horizontal="justify" vertical="center"/>
    </xf>
    <xf numFmtId="168" fontId="7" fillId="0" borderId="11" xfId="0" applyNumberFormat="1" applyFont="1" applyBorder="1" applyAlignment="1">
      <alignment horizontal="center" vertical="center" wrapText="1"/>
    </xf>
    <xf numFmtId="0" fontId="7" fillId="0" borderId="2" xfId="0" applyNumberFormat="1" applyFont="1" applyBorder="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Separador de milhares"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xmlns=""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xmlns=""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249916</xdr:colOff>
      <xdr:row>0</xdr:row>
      <xdr:rowOff>45710</xdr:rowOff>
    </xdr:from>
    <xdr:to>
      <xdr:col>6</xdr:col>
      <xdr:colOff>688066</xdr:colOff>
      <xdr:row>2</xdr:row>
      <xdr:rowOff>1187</xdr:rowOff>
    </xdr:to>
    <xdr:grpSp>
      <xdr:nvGrpSpPr>
        <xdr:cNvPr id="1124" name="Group 60">
          <a:extLst>
            <a:ext uri="{FF2B5EF4-FFF2-40B4-BE49-F238E27FC236}">
              <a16:creationId xmlns:a16="http://schemas.microsoft.com/office/drawing/2014/main" xmlns="" id="{B3250165-B7DA-A416-B297-214AB9B32317}"/>
            </a:ext>
          </a:extLst>
        </xdr:cNvPr>
        <xdr:cNvGrpSpPr>
          <a:grpSpLocks/>
        </xdr:cNvGrpSpPr>
      </xdr:nvGrpSpPr>
      <xdr:grpSpPr bwMode="auto">
        <a:xfrm>
          <a:off x="5133794" y="45710"/>
          <a:ext cx="1831648" cy="864569"/>
          <a:chOff x="520" y="6"/>
          <a:chExt cx="188" cy="90"/>
        </a:xfrm>
      </xdr:grpSpPr>
      <xdr:sp macro="" textlink="">
        <xdr:nvSpPr>
          <xdr:cNvPr id="1085" name="Caixa de texto 2">
            <a:extLst>
              <a:ext uri="{FF2B5EF4-FFF2-40B4-BE49-F238E27FC236}">
                <a16:creationId xmlns:a16="http://schemas.microsoft.com/office/drawing/2014/main" xmlns=""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800" b="0" i="0" u="none" strike="noStrike" baseline="0">
                <a:solidFill>
                  <a:srgbClr val="333399"/>
                </a:solidFill>
                <a:latin typeface="Calibri"/>
                <a:cs typeface="Calibri"/>
              </a:rPr>
              <a:t>MUNICÍPIO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xmlns=""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0773/24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Plan1">
    <pageSetUpPr fitToPage="1"/>
  </sheetPr>
  <dimension ref="A1:K32"/>
  <sheetViews>
    <sheetView tabSelected="1" zoomScale="130" zoomScaleNormal="130" zoomScaleSheetLayoutView="100" workbookViewId="0">
      <selection activeCell="J15" sqref="J15"/>
    </sheetView>
  </sheetViews>
  <sheetFormatPr defaultColWidth="9.125" defaultRowHeight="12.9"/>
  <cols>
    <col min="1" max="1" width="4.625" style="1" customWidth="1"/>
    <col min="2" max="2" width="49.875" style="2" customWidth="1"/>
    <col min="3" max="3" width="8.25" style="1" customWidth="1"/>
    <col min="4" max="4" width="8" style="1" customWidth="1"/>
    <col min="5" max="6" width="10.125" style="12" customWidth="1"/>
    <col min="7" max="7" width="10.125" style="11" customWidth="1"/>
    <col min="8" max="8" width="11.875" style="36" customWidth="1"/>
    <col min="9" max="9" width="11.625" style="2" customWidth="1"/>
    <col min="10" max="15" width="9.125" style="2"/>
    <col min="16" max="16" width="10" style="2" bestFit="1" customWidth="1"/>
    <col min="17" max="16384" width="9.125" style="2"/>
  </cols>
  <sheetData>
    <row r="1" spans="1:11" ht="58.75" customHeight="1">
      <c r="H1" s="35"/>
    </row>
    <row r="2" spans="1:11">
      <c r="A2" s="72" t="s">
        <v>18</v>
      </c>
      <c r="B2" s="72"/>
      <c r="C2" s="72"/>
      <c r="D2" s="72"/>
      <c r="E2" s="72"/>
      <c r="F2" s="72"/>
      <c r="G2" s="72"/>
    </row>
    <row r="3" spans="1:11">
      <c r="A3" s="72" t="str">
        <f>UPPER(Dados!B1)</f>
        <v>DISPENSA ELETRÔNICA Nº 005/2024</v>
      </c>
      <c r="B3" s="72"/>
      <c r="C3" s="72"/>
      <c r="D3" s="72"/>
      <c r="E3" s="72"/>
      <c r="F3" s="72"/>
      <c r="G3" s="72"/>
    </row>
    <row r="4" spans="1:11">
      <c r="A4" s="70" t="str">
        <f>Dados!B4</f>
        <v>PERÍODO DE PROPOSTAS: de 12/03/24 as 08:00 hs até 14/03/24 às 08:00hs</v>
      </c>
      <c r="B4" s="70"/>
      <c r="C4" s="70"/>
      <c r="D4" s="70"/>
      <c r="E4" s="70"/>
      <c r="F4" s="70"/>
      <c r="G4" s="70"/>
    </row>
    <row r="5" spans="1:11">
      <c r="A5" s="70" t="str">
        <f>Dados!B5</f>
        <v>PERÍODO DE LANCES: 14/03/24 as 08:00 hs até 14/03/24 as 14:00 hs</v>
      </c>
      <c r="B5" s="70"/>
      <c r="C5" s="70"/>
      <c r="D5" s="70"/>
      <c r="E5" s="70"/>
      <c r="F5" s="70"/>
      <c r="G5" s="70"/>
    </row>
    <row r="6" spans="1:11">
      <c r="A6" s="73" t="str">
        <f>Dados!B3</f>
        <v>CONTRATAÇÃO DE INSTITUIÇÃO FINANCEIRA PARA RECEBIMENTO DE TRIBUTOS MUNICIPAIS POR MEIO DE BOLETOS BANCÁRIOS</v>
      </c>
      <c r="B6" s="73"/>
      <c r="C6" s="73"/>
      <c r="D6" s="73"/>
      <c r="E6" s="73"/>
      <c r="F6" s="73"/>
      <c r="G6" s="73"/>
    </row>
    <row r="7" spans="1:11">
      <c r="A7" s="72" t="str">
        <f>Dados!B2</f>
        <v>PROCESSO ADMINISTRATIVO N° 0773/2024 de 28/02/2024</v>
      </c>
      <c r="B7" s="72"/>
      <c r="C7" s="72"/>
      <c r="D7" s="72"/>
      <c r="E7" s="72"/>
      <c r="F7" s="72"/>
      <c r="G7" s="72"/>
    </row>
    <row r="8" spans="1:11">
      <c r="A8" s="48" t="str">
        <f>Dados!B8</f>
        <v>MENOR PREÇO</v>
      </c>
      <c r="B8" s="48"/>
      <c r="C8" s="70" t="s">
        <v>28</v>
      </c>
      <c r="D8" s="70"/>
      <c r="E8" s="71">
        <f>Dados!B9</f>
        <v>42960</v>
      </c>
      <c r="F8" s="71"/>
      <c r="G8" s="48"/>
    </row>
    <row r="9" spans="1:11" ht="2.25" customHeight="1">
      <c r="A9" s="6"/>
      <c r="B9" s="6"/>
      <c r="C9" s="6"/>
      <c r="D9" s="6"/>
      <c r="E9" s="13"/>
      <c r="F9" s="13"/>
      <c r="G9" s="10"/>
    </row>
    <row r="10" spans="1:11" s="8" customFormat="1" ht="12.25" customHeight="1">
      <c r="A10" s="14" t="s">
        <v>0</v>
      </c>
      <c r="B10" s="63"/>
      <c r="C10" s="63"/>
      <c r="D10" s="63"/>
      <c r="E10" s="63"/>
      <c r="F10" s="63"/>
      <c r="G10" s="63"/>
      <c r="H10" s="37"/>
    </row>
    <row r="11" spans="1:11" s="8" customFormat="1" ht="12.25" customHeight="1">
      <c r="A11" s="14" t="s">
        <v>1</v>
      </c>
      <c r="B11" s="64"/>
      <c r="C11" s="64"/>
      <c r="D11" s="64"/>
      <c r="E11" s="64"/>
      <c r="F11" s="64"/>
      <c r="G11" s="64"/>
      <c r="H11" s="37"/>
    </row>
    <row r="12" spans="1:11" s="8" customFormat="1" ht="12.25" customHeight="1">
      <c r="A12" s="14" t="s">
        <v>2</v>
      </c>
      <c r="B12" s="58"/>
      <c r="C12" s="25" t="s">
        <v>7</v>
      </c>
      <c r="D12" s="69"/>
      <c r="E12" s="69"/>
      <c r="F12" s="69"/>
      <c r="G12" s="69"/>
      <c r="H12" s="37"/>
    </row>
    <row r="13" spans="1:11" ht="4.75" customHeight="1">
      <c r="A13" s="3"/>
      <c r="B13" s="27"/>
      <c r="C13" s="27"/>
      <c r="D13" s="27"/>
      <c r="E13" s="46"/>
      <c r="F13" s="28"/>
      <c r="G13" s="29"/>
    </row>
    <row r="14" spans="1:11" s="8" customFormat="1" ht="21.75">
      <c r="A14" s="30" t="s">
        <v>38</v>
      </c>
      <c r="B14" s="30" t="s">
        <v>3</v>
      </c>
      <c r="C14" s="30" t="s">
        <v>4</v>
      </c>
      <c r="D14" s="30" t="s">
        <v>5</v>
      </c>
      <c r="E14" s="42" t="s">
        <v>24</v>
      </c>
      <c r="F14" s="42" t="s">
        <v>25</v>
      </c>
      <c r="G14" s="30" t="s">
        <v>6</v>
      </c>
      <c r="H14" s="37"/>
    </row>
    <row r="15" spans="1:11" s="8" customFormat="1" ht="74.05" customHeight="1">
      <c r="A15" s="60">
        <v>1</v>
      </c>
      <c r="B15" s="61" t="s">
        <v>48</v>
      </c>
      <c r="C15" s="31" t="s">
        <v>49</v>
      </c>
      <c r="D15" s="45">
        <v>12000</v>
      </c>
      <c r="E15" s="47">
        <v>3.58</v>
      </c>
      <c r="F15" s="57"/>
      <c r="G15" s="32" t="str">
        <f>IF(F15="","",IF(ISTEXT(F15),"NC",F15*D15))</f>
        <v/>
      </c>
      <c r="H15" s="37"/>
      <c r="K15" s="7"/>
    </row>
    <row r="16" spans="1:11" s="26" customFormat="1" ht="8.85">
      <c r="A16" s="33"/>
      <c r="E16" s="43"/>
      <c r="F16" s="65" t="s">
        <v>26</v>
      </c>
      <c r="G16" s="66"/>
      <c r="H16" s="38"/>
    </row>
    <row r="17" spans="1:8" ht="14.3" customHeight="1">
      <c r="F17" s="67" t="str">
        <f>IF(SUM(G15:G15)=0,"",SUM(G15:G15))</f>
        <v/>
      </c>
      <c r="G17" s="68"/>
      <c r="H17" s="39"/>
    </row>
    <row r="18" spans="1:8" s="34" customFormat="1" ht="22.6" customHeight="1">
      <c r="A18" s="62" t="str">
        <f>" - "&amp;Dados!B24</f>
        <v xml:space="preserve"> - A execução do objeto da presente licitação será realizada junto a Secretaria obedecendo, na íntegra, ao detalhamento do termo de referência (ANEXO II).</v>
      </c>
      <c r="B18" s="62"/>
      <c r="C18" s="62"/>
      <c r="D18" s="62"/>
      <c r="E18" s="62"/>
      <c r="F18" s="62"/>
      <c r="G18" s="62"/>
      <c r="H18" s="40"/>
    </row>
    <row r="19" spans="1:8" s="34" customFormat="1" ht="8.85">
      <c r="A19" s="62" t="str">
        <f>" - "&amp;Dados!B25</f>
        <v xml:space="preserve"> - A administração rejeitará, no todo ou em parte, o fornecimento executado em desacordo com os termos do Edital e seus anexos.</v>
      </c>
      <c r="B19" s="62"/>
      <c r="C19" s="62"/>
      <c r="D19" s="62"/>
      <c r="E19" s="62"/>
      <c r="F19" s="62"/>
      <c r="G19" s="62"/>
      <c r="H19" s="40"/>
    </row>
    <row r="20" spans="1:8" s="34" customFormat="1" ht="21.25" customHeight="1">
      <c r="A20" s="62" t="str">
        <f>" - "&amp;Dados!B26</f>
        <v xml:space="preserve"> - O pagamento do objeto de que trata a DISPENSA ELETRÔNICA 005/2024, e consequente contrato serão efetuados pela Tesouraria do MUNICÍPIO DE SUMIDOURO no prazo de até 30 dias a contar da emissão do documento de cobrança;</v>
      </c>
      <c r="B20" s="62"/>
      <c r="C20" s="62"/>
      <c r="D20" s="62"/>
      <c r="E20" s="62"/>
      <c r="F20" s="62"/>
      <c r="G20" s="62"/>
      <c r="H20" s="40"/>
    </row>
    <row r="21" spans="1:8" s="26" customFormat="1" ht="14.3" customHeight="1">
      <c r="A21" s="62" t="str">
        <f>" - "&amp;Dados!B27</f>
        <v xml:space="preserve"> - Proposta válida por 60 (sessenta) dias</v>
      </c>
      <c r="B21" s="62"/>
      <c r="C21" s="62"/>
      <c r="D21" s="62"/>
      <c r="E21" s="62"/>
      <c r="F21" s="62"/>
      <c r="G21" s="62"/>
      <c r="H21" s="38"/>
    </row>
    <row r="22" spans="1:8">
      <c r="H22" s="41"/>
    </row>
    <row r="23" spans="1:8">
      <c r="H23" s="41"/>
    </row>
    <row r="24" spans="1:8">
      <c r="H24" s="41"/>
    </row>
    <row r="25" spans="1:8">
      <c r="H25" s="41"/>
    </row>
    <row r="26" spans="1:8">
      <c r="H26" s="41"/>
    </row>
    <row r="27" spans="1:8">
      <c r="H27" s="41"/>
    </row>
    <row r="28" spans="1:8" ht="12.75" customHeight="1">
      <c r="B28" s="1"/>
      <c r="G28" s="1"/>
    </row>
    <row r="29" spans="1:8">
      <c r="B29" s="1"/>
      <c r="G29" s="1"/>
    </row>
    <row r="30" spans="1:8">
      <c r="B30" s="1"/>
      <c r="G30" s="1"/>
    </row>
    <row r="31" spans="1:8">
      <c r="B31" s="1"/>
      <c r="G31" s="1"/>
    </row>
    <row r="32" spans="1:8">
      <c r="B32" s="1"/>
      <c r="G32" s="1"/>
    </row>
  </sheetData>
  <autoFilter ref="A13:G21"/>
  <mergeCells count="17">
    <mergeCell ref="C8:D8"/>
    <mergeCell ref="E8:F8"/>
    <mergeCell ref="A2:G2"/>
    <mergeCell ref="A3:G3"/>
    <mergeCell ref="A6:G6"/>
    <mergeCell ref="A7:G7"/>
    <mergeCell ref="A4:G4"/>
    <mergeCell ref="A5:G5"/>
    <mergeCell ref="A18:G18"/>
    <mergeCell ref="A19:G19"/>
    <mergeCell ref="A20:G20"/>
    <mergeCell ref="B10:G10"/>
    <mergeCell ref="A21:G21"/>
    <mergeCell ref="B11:G11"/>
    <mergeCell ref="F16:G16"/>
    <mergeCell ref="F17:G17"/>
    <mergeCell ref="D12:G12"/>
  </mergeCells>
  <phoneticPr fontId="0" type="noConversion"/>
  <conditionalFormatting sqref="B12">
    <cfRule type="cellIs" dxfId="11" priority="8" stopIfTrue="1" operator="equal">
      <formula>$G$1</formula>
    </cfRule>
  </conditionalFormatting>
  <conditionalFormatting sqref="B15">
    <cfRule type="expression" dxfId="10" priority="10" stopIfTrue="1">
      <formula>IF(#REF!=1,IF(#REF!=0,1,0),0)</formula>
    </cfRule>
  </conditionalFormatting>
  <conditionalFormatting sqref="B10:G11">
    <cfRule type="cellIs" dxfId="9" priority="9" stopIfTrue="1" operator="equal">
      <formula>$J$1</formula>
    </cfRule>
  </conditionalFormatting>
  <conditionalFormatting sqref="D15">
    <cfRule type="expression" priority="12" stopIfTrue="1">
      <formula>$A15</formula>
    </cfRule>
  </conditionalFormatting>
  <conditionalFormatting sqref="D12:G12">
    <cfRule type="cellIs" dxfId="8" priority="24" stopIfTrue="1" operator="equal">
      <formula>$E$1</formula>
    </cfRule>
  </conditionalFormatting>
  <conditionalFormatting sqref="F15">
    <cfRule type="cellIs" dxfId="7" priority="11" stopIfTrue="1" operator="equal">
      <formula>""</formula>
    </cfRule>
  </conditionalFormatting>
  <conditionalFormatting sqref="F16">
    <cfRule type="expression" dxfId="6" priority="1" stopIfTrue="1">
      <formula>IF($J16="Empate",IF(H16=1,TRUE(),FALSE()),FALSE())</formula>
    </cfRule>
    <cfRule type="expression" dxfId="5" priority="2" stopIfTrue="1">
      <formula>IF(H16="&gt;",FALSE(),IF(H16&gt;0,TRUE(),FALSE()))</formula>
    </cfRule>
    <cfRule type="expression" dxfId="4" priority="3" stopIfTrue="1">
      <formula>IF(H16="&gt;",TRUE(),FALSE())</formula>
    </cfRule>
  </conditionalFormatting>
  <conditionalFormatting sqref="F17">
    <cfRule type="expression" dxfId="3" priority="4" stopIfTrue="1">
      <formula>IF($J16="OK",IF(H16=1,TRUE(),FALSE()),FALSE())</formula>
    </cfRule>
    <cfRule type="expression" dxfId="2" priority="5" stopIfTrue="1">
      <formula>IF($J16="Empate",IF(H16=1,TRUE(),FALSE()),FALSE())</formula>
    </cfRule>
    <cfRule type="expression" dxfId="1" priority="6" stopIfTrue="1">
      <formula>IF($J16="Empate",IF(H16=2,TRUE(),FALSE()),FALSE())</formula>
    </cfRule>
  </conditionalFormatting>
  <conditionalFormatting sqref="G15">
    <cfRule type="expression" dxfId="0" priority="25" stopIfTrue="1">
      <formula>IF(ISTEXT(F15),FALSE(),IF(F15&gt;E15,TRUE(),FALSE()))</formula>
    </cfRule>
  </conditionalFormatting>
  <printOptions horizontalCentered="1"/>
  <pageMargins left="0.51181102362204722" right="0.31496062992125984" top="0.39370078740157483" bottom="1.0236220472440944" header="0.51181102362204722" footer="0.55118110236220474"/>
  <pageSetup paperSize="9" scale="95"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sheetPr codeName="Plan2"/>
  <dimension ref="A1:IV28"/>
  <sheetViews>
    <sheetView workbookViewId="0">
      <selection activeCell="C26" sqref="C26"/>
    </sheetView>
  </sheetViews>
  <sheetFormatPr defaultRowHeight="12.9"/>
  <cols>
    <col min="1" max="1" width="15" customWidth="1"/>
    <col min="2" max="2" width="63.875" customWidth="1"/>
    <col min="3" max="3" width="43.75" customWidth="1"/>
    <col min="4" max="7" width="41.125" customWidth="1"/>
    <col min="8" max="8" width="14" customWidth="1"/>
    <col min="9" max="9" width="19.25" customWidth="1"/>
    <col min="10" max="13" width="14.625" customWidth="1"/>
    <col min="14" max="15" width="9.25" customWidth="1"/>
  </cols>
  <sheetData>
    <row r="1" spans="1:7">
      <c r="A1" s="15" t="s">
        <v>8</v>
      </c>
      <c r="B1" s="54" t="s">
        <v>43</v>
      </c>
      <c r="E1" s="4"/>
      <c r="F1" s="4"/>
      <c r="G1" s="4"/>
    </row>
    <row r="2" spans="1:7">
      <c r="A2" s="15" t="s">
        <v>9</v>
      </c>
      <c r="B2" s="54" t="s">
        <v>44</v>
      </c>
      <c r="E2" s="4"/>
      <c r="F2" s="4"/>
      <c r="G2" s="4"/>
    </row>
    <row r="3" spans="1:7">
      <c r="A3" s="15" t="s">
        <v>10</v>
      </c>
      <c r="B3" s="54" t="s">
        <v>45</v>
      </c>
      <c r="C3" s="5"/>
      <c r="E3" s="50"/>
      <c r="F3" s="4"/>
      <c r="G3" s="4"/>
    </row>
    <row r="4" spans="1:7">
      <c r="A4" s="15" t="s">
        <v>11</v>
      </c>
      <c r="B4" s="54" t="s">
        <v>46</v>
      </c>
      <c r="C4" s="5"/>
      <c r="E4" s="50"/>
      <c r="F4" s="4"/>
      <c r="G4" s="4"/>
    </row>
    <row r="5" spans="1:7">
      <c r="A5" s="15"/>
      <c r="B5" s="54" t="s">
        <v>47</v>
      </c>
      <c r="C5" s="5"/>
      <c r="E5" s="50"/>
      <c r="F5" s="4"/>
      <c r="G5" s="4"/>
    </row>
    <row r="6" spans="1:7">
      <c r="A6" s="15" t="s">
        <v>12</v>
      </c>
      <c r="B6" s="54" t="s">
        <v>36</v>
      </c>
      <c r="C6" s="5"/>
      <c r="E6" s="50"/>
      <c r="F6" s="4"/>
      <c r="G6" s="4"/>
    </row>
    <row r="7" spans="1:7">
      <c r="A7" s="15" t="s">
        <v>29</v>
      </c>
      <c r="B7" s="55" t="s">
        <v>37</v>
      </c>
      <c r="C7" s="5"/>
      <c r="E7" s="50"/>
      <c r="F7" s="4"/>
      <c r="G7" s="4"/>
    </row>
    <row r="8" spans="1:7">
      <c r="A8" s="15" t="s">
        <v>13</v>
      </c>
      <c r="B8" s="54" t="s">
        <v>40</v>
      </c>
      <c r="C8" s="5"/>
      <c r="E8" s="50"/>
      <c r="F8" s="4"/>
      <c r="G8" s="4"/>
    </row>
    <row r="9" spans="1:7">
      <c r="A9" s="24" t="s">
        <v>22</v>
      </c>
      <c r="B9" s="44">
        <v>42960</v>
      </c>
      <c r="C9" s="5"/>
      <c r="E9" s="50"/>
      <c r="F9" s="4"/>
      <c r="G9" s="4"/>
    </row>
    <row r="10" spans="1:7">
      <c r="A10" s="16" t="s">
        <v>0</v>
      </c>
      <c r="E10" s="4"/>
      <c r="F10" s="4"/>
      <c r="G10" s="4"/>
    </row>
    <row r="11" spans="1:7">
      <c r="A11" s="17" t="s">
        <v>2</v>
      </c>
      <c r="E11" s="4"/>
      <c r="F11" s="4"/>
      <c r="G11" s="4"/>
    </row>
    <row r="12" spans="1:7">
      <c r="A12" s="18" t="s">
        <v>7</v>
      </c>
      <c r="E12" s="4"/>
      <c r="F12" s="4"/>
      <c r="G12" s="4"/>
    </row>
    <row r="13" spans="1:7">
      <c r="A13" s="17" t="s">
        <v>19</v>
      </c>
      <c r="E13" s="4"/>
      <c r="F13" s="4"/>
      <c r="G13" s="4"/>
    </row>
    <row r="14" spans="1:7">
      <c r="A14" s="17" t="s">
        <v>23</v>
      </c>
      <c r="E14" s="4"/>
      <c r="F14" s="4"/>
      <c r="G14" s="4"/>
    </row>
    <row r="15" spans="1:7">
      <c r="A15" s="52" t="s">
        <v>31</v>
      </c>
      <c r="E15" s="4"/>
      <c r="F15" s="4"/>
      <c r="G15" s="4"/>
    </row>
    <row r="16" spans="1:7">
      <c r="A16" s="52" t="s">
        <v>32</v>
      </c>
      <c r="E16" s="4"/>
      <c r="F16" s="4"/>
      <c r="G16" s="4"/>
    </row>
    <row r="17" spans="1:256">
      <c r="A17" s="52" t="s">
        <v>33</v>
      </c>
      <c r="B17" s="23"/>
      <c r="E17" s="23"/>
      <c r="F17" s="4"/>
      <c r="G17" s="4"/>
    </row>
    <row r="18" spans="1:256" s="22" customFormat="1">
      <c r="A18" s="21" t="s">
        <v>20</v>
      </c>
      <c r="B18" s="23" t="s">
        <v>42</v>
      </c>
      <c r="C18" s="51"/>
      <c r="D18" s="51"/>
      <c r="E18" s="51"/>
      <c r="F18" s="53"/>
      <c r="G18" s="51"/>
      <c r="H18" s="23"/>
      <c r="I18" s="23"/>
      <c r="J18" s="23"/>
      <c r="K18" s="23"/>
      <c r="L18" s="23"/>
      <c r="M18" s="23"/>
    </row>
    <row r="19" spans="1:256" s="22" customFormat="1">
      <c r="A19" s="21" t="s">
        <v>21</v>
      </c>
      <c r="B19" s="23" t="s">
        <v>41</v>
      </c>
      <c r="C19" s="23"/>
      <c r="D19" s="23"/>
      <c r="E19" s="53"/>
      <c r="F19" s="53"/>
      <c r="G19" s="53"/>
      <c r="H19" s="23"/>
      <c r="I19" s="23"/>
      <c r="J19" s="23"/>
      <c r="K19" s="23"/>
      <c r="L19" s="23"/>
      <c r="M19" s="23"/>
      <c r="IV19" s="23"/>
    </row>
    <row r="20" spans="1:256">
      <c r="B20" s="23"/>
      <c r="E20" s="4"/>
      <c r="F20" s="23"/>
      <c r="G20" s="23"/>
    </row>
    <row r="21" spans="1:256">
      <c r="B21" s="23"/>
      <c r="E21" s="49"/>
      <c r="F21" s="23"/>
      <c r="G21" s="23"/>
    </row>
    <row r="22" spans="1:256">
      <c r="E22" s="49"/>
      <c r="F22" s="49"/>
      <c r="G22" s="49"/>
    </row>
    <row r="23" spans="1:256">
      <c r="E23" s="49"/>
      <c r="F23" s="49"/>
      <c r="G23" s="49"/>
    </row>
    <row r="24" spans="1:256" ht="38.75">
      <c r="A24" s="19" t="s">
        <v>14</v>
      </c>
      <c r="B24" s="20" t="s">
        <v>35</v>
      </c>
      <c r="D24" s="59"/>
      <c r="E24" s="4"/>
      <c r="F24" s="4"/>
      <c r="G24" s="49"/>
    </row>
    <row r="25" spans="1:256" ht="25.85">
      <c r="A25" s="19" t="s">
        <v>15</v>
      </c>
      <c r="B25" s="20" t="s">
        <v>34</v>
      </c>
      <c r="D25" s="59"/>
      <c r="E25" s="4"/>
      <c r="F25" s="4"/>
      <c r="G25" s="49"/>
    </row>
    <row r="26" spans="1:256" ht="51.65">
      <c r="A26" s="19" t="s">
        <v>16</v>
      </c>
      <c r="B26" s="55" t="s">
        <v>50</v>
      </c>
      <c r="C26" s="9"/>
      <c r="E26" s="4"/>
      <c r="F26" s="4"/>
      <c r="G26" s="49"/>
    </row>
    <row r="27" spans="1:256" ht="25.85">
      <c r="A27" s="19" t="s">
        <v>17</v>
      </c>
      <c r="B27" s="20" t="s">
        <v>27</v>
      </c>
      <c r="E27" s="4"/>
      <c r="F27" s="4"/>
      <c r="G27" s="49"/>
    </row>
    <row r="28" spans="1:256">
      <c r="A28" s="19" t="s">
        <v>30</v>
      </c>
      <c r="B28" s="56" t="s">
        <v>39</v>
      </c>
      <c r="G28" s="49"/>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Ary</cp:lastModifiedBy>
  <cp:lastPrinted>2024-03-11T17:30:37Z</cp:lastPrinted>
  <dcterms:created xsi:type="dcterms:W3CDTF">2006-04-18T17:38:46Z</dcterms:created>
  <dcterms:modified xsi:type="dcterms:W3CDTF">2024-03-11T17:31:35Z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